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<sst xmlns="http://schemas.openxmlformats.org/spreadsheetml/2006/main" count="405" uniqueCount="215">
  <si>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</si>
  <si>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</si>
  <si>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</si>
  <si>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</si>
  <si>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</si>
  <si>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</si>
  <si>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</si>
  <si>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</si>
  <si>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</si>
  <si>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</si>
  <si>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</si>
  <si>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</si>
  <si>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</si>
  <si>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</si>
  <si>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</si>
  <si>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</si>
  <si>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</si>
  <si>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</si>
  <si>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</si>
  <si>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</si>
  <si>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</si>
  <si>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</si>
  <si>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</si>
  <si>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</si>
  <si>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</si>
  <si>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</si>
  <si>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</si>
  <si>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</si>
  <si>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</si>
  <si>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</si>
  <si>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</si>
  <si>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</si>
  <si>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</si>
  <si>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</si>
  <si>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</si>
  <si>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</si>
  <si>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</si>
  <si>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</si>
  <si>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</si>
  <si>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</si>
  <si>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</si>
  <si>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</si>
  <si>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</si>
  <si>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</si>
  <si>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</si>
  <si>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</si>
  <si>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</si>
  <si>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</si>
  <si>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</si>
  <si>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</si>
  <si>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</si>
  <si>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</si>
  <si>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</si>
  <si>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</si>
  <si>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</si>
  <si>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</si>
  <si>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</si>
  <si>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</si>
  <si>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</si>
  <si>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</si>
  <si>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</si>
  <si>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</si>
  <si>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</si>
  <si>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</si>
  <si>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</si>
  <si>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</si>
  <si>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</si>
  <si>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</si>
  <si>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</si>
  <si>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</si>
  <si>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DN200雨水连接管33m。覆土0.7m</t>
  </si>
  <si>
    <t>d300雨水连接管31m。覆土0.7m</t>
  </si>
  <si>
    <t>175Y-1</t>
  </si>
  <si>
    <t>175Y-2</t>
  </si>
  <si>
    <t>175Y-3</t>
  </si>
  <si>
    <t>175Y-4</t>
  </si>
  <si>
    <t>175Y-5</t>
  </si>
  <si>
    <t>175Y-6</t>
  </si>
  <si>
    <t>175Y-7</t>
  </si>
  <si>
    <t>175Y-8</t>
  </si>
  <si>
    <t>175Y-9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</si>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</sst>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75" zoomScaleNormal="175" workbookViewId="0">
      <pane xSplit="21" ySplit="2" topLeftCell="AK3" activePane="bottomRight" state="frozenSplit"/>
      <selection/>
      <selection pane="topRight"/>
      <selection pane="bottomLeft"/>
      <selection pane="bottomRight" activeCell="N27" sqref="N27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33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21.77505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9.25768797170175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11.4806364526136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105.765</v>
      </c>
      <c r="BC11" s="161">
        <f t="shared" si="13"/>
        <v>114.51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21.77505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21.77505</v>
      </c>
      <c r="BS11" s="52">
        <f t="shared" si="18"/>
        <v>0</v>
      </c>
      <c r="BT11" s="32">
        <f>IF(OR(LOOKUP(V11,Sheet2!A$3:A$25,Sheet2!B$3:B$25)=1,G11=0),0,AW11-AO11*0.2*G11)</f>
        <v>2.26168797170175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71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31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31.9052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3.0039</v>
      </c>
      <c r="AV14" s="158">
        <f>IF(AND(AE14&gt;3.5,AF14&gt;3.5),LOOKUP(Sheet1!V14,Sheet2!A$3:A$24,Sheet2!W$3:W$24),LOOKUP(V14,Sheet2!A$3:A$24,Sheet2!V$3:V$24))*G14</f>
        <v>3.78336297242579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22.0857806889419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112.22</v>
      </c>
      <c r="BC14" s="161">
        <f t="shared" si="13"/>
        <v>116.146666666667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31.9052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31.9052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4:75">
      <c r="D16" s="103">
        <f t="shared" si="25"/>
        <v>0</v>
      </c>
      <c r="L16" s="32">
        <v>1</v>
      </c>
      <c r="M16" s="32">
        <v>0</v>
      </c>
      <c r="N16" s="32">
        <v>0</v>
      </c>
      <c r="O16" s="32">
        <v>0</v>
      </c>
      <c r="P16" s="32">
        <f t="shared" ref="P16:P37" si="26">IF(O16=0,0,AN16)</f>
        <v>0</v>
      </c>
      <c r="R16" s="116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7">
        <f t="shared" si="4"/>
        <v>0</v>
      </c>
      <c r="T16" s="118">
        <f t="shared" si="22"/>
        <v>0</v>
      </c>
      <c r="V16" s="141">
        <f t="shared" si="0"/>
        <v>0</v>
      </c>
      <c r="W16" s="142">
        <f t="shared" si="5"/>
        <v>0</v>
      </c>
      <c r="X16" s="142">
        <f t="shared" si="1"/>
        <v>0</v>
      </c>
      <c r="Y16" s="142">
        <f t="shared" si="1"/>
        <v>0</v>
      </c>
      <c r="Z16" s="142">
        <f>Y16+LOOKUP(V16,Sheet2!A$3:A$24,Sheet2!J$3:J$24)</f>
        <v>0</v>
      </c>
      <c r="AA16" s="142">
        <f t="shared" si="6"/>
        <v>0</v>
      </c>
      <c r="AB16" s="142">
        <f t="shared" si="2"/>
        <v>0</v>
      </c>
      <c r="AC16" s="142">
        <f t="shared" si="2"/>
        <v>0</v>
      </c>
      <c r="AD16" s="142">
        <f>AC16+LOOKUP(V16,Sheet2!A$3:A$24,Sheet2!J$3:J$24)</f>
        <v>0</v>
      </c>
      <c r="AE16" s="142">
        <f t="shared" si="7"/>
        <v>0</v>
      </c>
      <c r="AF16" s="142">
        <f t="shared" si="8"/>
        <v>0</v>
      </c>
      <c r="AG16" s="141">
        <f>LOOKUP(V16,Sheet2!A$3:A$24,Sheet2!K$3:K$24)</f>
        <v>0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</v>
      </c>
      <c r="AI16" s="141">
        <f>LOOKUP(R16,Sheet3!A$2:A$7,Sheet3!D$2:D$7)</f>
        <v>0</v>
      </c>
      <c r="AJ16" s="141">
        <f t="shared" si="23"/>
        <v>0</v>
      </c>
      <c r="AK16" s="141">
        <f t="shared" si="24"/>
        <v>0</v>
      </c>
      <c r="AL16" s="142">
        <f t="shared" si="9"/>
        <v>0</v>
      </c>
      <c r="AM16" s="142">
        <f t="shared" si="10"/>
        <v>0</v>
      </c>
      <c r="AN16" s="142">
        <f t="shared" si="11"/>
        <v>0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0</v>
      </c>
      <c r="AP16" s="120"/>
      <c r="AQ16" s="156">
        <f t="shared" si="12"/>
        <v>0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0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0</v>
      </c>
      <c r="AV16" s="158">
        <f>IF(AND(AE16&gt;3.5,AF16&gt;3.5),LOOKUP(Sheet1!V16,Sheet2!A$3:A$24,Sheet2!W$3:W$24),LOOKUP(V16,Sheet2!A$3:A$24,Sheet2!V$3:V$24))*G16</f>
        <v>0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0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0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0</v>
      </c>
      <c r="BI16" s="126">
        <f>(AO16-Sheet3!$Q$4*IF($L16=1,2,IF($L16=2,1,0)))*LOOKUP(S16,Sheet3!F$2:F$9,Sheet3!M$2:M$9)*ROUNDUP(G16/Sheet3!$Q$7,0)</f>
        <v>0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0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0</v>
      </c>
      <c r="BT16" s="32">
        <f>IF(OR(LOOKUP(V16,Sheet2!A$3:A$25,Sheet2!B$3:B$25)=1,G16=0),0,AW16-AO16*0.2*G16)</f>
        <v>0</v>
      </c>
      <c r="BU16" s="52">
        <f t="shared" si="19"/>
        <v>0</v>
      </c>
      <c r="BV16" s="52">
        <f t="shared" si="20"/>
        <v>0</v>
      </c>
      <c r="BW16" s="32">
        <f t="shared" si="21"/>
        <v>0</v>
      </c>
    </row>
    <row r="17" spans="4:75">
      <c r="D17" s="103">
        <f t="shared" si="25"/>
        <v>0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</v>
      </c>
      <c r="AK17" s="141">
        <f t="shared" si="24"/>
        <v>0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</v>
      </c>
      <c r="BV17" s="52">
        <f t="shared" si="20"/>
        <v>0</v>
      </c>
      <c r="BW17" s="32">
        <f t="shared" si="21"/>
        <v>0</v>
      </c>
    </row>
    <row r="18" spans="1:75">
      <c r="A18" s="115" t="s">
        <v>72</v>
      </c>
      <c r="B18" s="32">
        <v>7.28</v>
      </c>
      <c r="D18" s="103">
        <f t="shared" si="25"/>
        <v>6.8</v>
      </c>
      <c r="E18" s="103">
        <v>7.28</v>
      </c>
      <c r="F18" s="103">
        <v>6.372</v>
      </c>
      <c r="G18" s="32">
        <v>5</v>
      </c>
      <c r="H18" s="32">
        <v>0.2</v>
      </c>
      <c r="I18" s="32">
        <v>0.48</v>
      </c>
      <c r="J18" s="32">
        <v>0.48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 t="str">
        <f t="shared" si="4"/>
        <v>A</v>
      </c>
      <c r="T18" s="118">
        <f t="shared" si="22"/>
        <v>0</v>
      </c>
      <c r="V18" s="141">
        <f t="shared" si="0"/>
        <v>0.2</v>
      </c>
      <c r="W18" s="142">
        <f t="shared" si="5"/>
        <v>6.8</v>
      </c>
      <c r="X18" s="142">
        <f t="shared" si="1"/>
        <v>7.28</v>
      </c>
      <c r="Y18" s="142">
        <f t="shared" si="1"/>
        <v>6.372</v>
      </c>
      <c r="Z18" s="142">
        <f>Y18+LOOKUP(V18,Sheet2!A$3:A$24,Sheet2!J$3:J$24)</f>
        <v>6.5695</v>
      </c>
      <c r="AA18" s="142">
        <f t="shared" si="6"/>
        <v>6.8</v>
      </c>
      <c r="AB18" s="142">
        <f t="shared" si="2"/>
        <v>7.28</v>
      </c>
      <c r="AC18" s="142">
        <f t="shared" si="2"/>
        <v>6.346</v>
      </c>
      <c r="AD18" s="142">
        <f>AC18+LOOKUP(V18,Sheet2!A$3:A$24,Sheet2!J$3:J$24)</f>
        <v>6.5435</v>
      </c>
      <c r="AE18" s="142">
        <f t="shared" si="7"/>
        <v>0.710500000000001</v>
      </c>
      <c r="AF18" s="142">
        <f t="shared" si="8"/>
        <v>0.7365</v>
      </c>
      <c r="AG18" s="141">
        <f>LOOKUP(V18,Sheet2!A$3:A$24,Sheet2!K$3:K$24)</f>
        <v>0.5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0.2025</v>
      </c>
      <c r="AI18" s="141">
        <f>LOOKUP(R18,Sheet3!A$2:A$7,Sheet3!D$2:D$7)</f>
        <v>0</v>
      </c>
      <c r="AJ18" s="141">
        <f t="shared" si="23"/>
        <v>0.48</v>
      </c>
      <c r="AK18" s="141">
        <f t="shared" si="24"/>
        <v>0.48</v>
      </c>
      <c r="AL18" s="142">
        <f t="shared" si="9"/>
        <v>0.630500000000001</v>
      </c>
      <c r="AM18" s="142">
        <f t="shared" si="10"/>
        <v>0.656500000000001</v>
      </c>
      <c r="AN18" s="142">
        <f t="shared" si="11"/>
        <v>0.643500000000001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1.06</v>
      </c>
      <c r="AP18" s="120"/>
      <c r="AQ18" s="156">
        <f t="shared" si="12"/>
        <v>3.41055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1.40267999571239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1.85079037160813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16.235</v>
      </c>
      <c r="BC18" s="161">
        <f t="shared" si="13"/>
        <v>17.49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3.41055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3.41055</v>
      </c>
      <c r="BS18" s="52">
        <f t="shared" si="18"/>
        <v>0</v>
      </c>
      <c r="BT18" s="32">
        <f>IF(OR(LOOKUP(V18,Sheet2!A$3:A$25,Sheet2!B$3:B$25)=1,G18=0),0,AW18-AO18*0.2*G18)</f>
        <v>0.342679995712386</v>
      </c>
      <c r="BU18" s="52">
        <f t="shared" si="19"/>
        <v>2.803</v>
      </c>
      <c r="BV18" s="52">
        <f t="shared" si="20"/>
        <v>1.6665</v>
      </c>
      <c r="BW18" s="32">
        <f t="shared" si="21"/>
        <v>0</v>
      </c>
    </row>
    <row r="19" spans="1:75">
      <c r="A19" s="115" t="s">
        <v>72</v>
      </c>
      <c r="B19" s="32">
        <v>7.28</v>
      </c>
      <c r="D19" s="103">
        <f t="shared" si="25"/>
        <v>6.8</v>
      </c>
      <c r="E19" s="103">
        <v>7.28</v>
      </c>
      <c r="F19" s="103">
        <v>6.346</v>
      </c>
      <c r="G19" s="32">
        <v>0</v>
      </c>
      <c r="I19" s="32">
        <v>0.48</v>
      </c>
      <c r="J19" s="32">
        <v>0.48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0.48</v>
      </c>
      <c r="AK19" s="141">
        <f t="shared" si="24"/>
        <v>0.48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0.96</v>
      </c>
      <c r="BV19" s="52">
        <f t="shared" si="20"/>
        <v>0.48</v>
      </c>
      <c r="BW19" s="32">
        <f t="shared" si="21"/>
        <v>0</v>
      </c>
    </row>
    <row r="20" spans="1:75">
      <c r="A20" s="115" t="s">
        <v>72</v>
      </c>
      <c r="B20" s="32">
        <v>7.28</v>
      </c>
      <c r="D20" s="103">
        <f t="shared" si="25"/>
        <v>6.8</v>
      </c>
      <c r="E20" s="103">
        <v>7.28</v>
      </c>
      <c r="F20" s="103">
        <v>6.113</v>
      </c>
      <c r="G20" s="32">
        <v>21</v>
      </c>
      <c r="H20" s="32">
        <v>0.3</v>
      </c>
      <c r="I20" s="32">
        <v>0.48</v>
      </c>
      <c r="J20" s="32">
        <v>0.48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 t="str">
        <f t="shared" si="4"/>
        <v>A</v>
      </c>
      <c r="T20" s="118">
        <f t="shared" si="22"/>
        <v>0</v>
      </c>
      <c r="V20" s="141">
        <f t="shared" si="0"/>
        <v>0.3</v>
      </c>
      <c r="W20" s="142">
        <f t="shared" si="5"/>
        <v>6.8</v>
      </c>
      <c r="X20" s="142">
        <f t="shared" si="27"/>
        <v>7.28</v>
      </c>
      <c r="Y20" s="142">
        <f t="shared" si="28"/>
        <v>6.113</v>
      </c>
      <c r="Z20" s="142">
        <f>Y20+LOOKUP(V20,Sheet2!A$3:A$24,Sheet2!J$3:J$24)</f>
        <v>6.453</v>
      </c>
      <c r="AA20" s="142">
        <f t="shared" si="6"/>
        <v>6.8</v>
      </c>
      <c r="AB20" s="142">
        <f t="shared" si="29"/>
        <v>7.28</v>
      </c>
      <c r="AC20" s="142">
        <f t="shared" si="30"/>
        <v>6.049</v>
      </c>
      <c r="AD20" s="142">
        <f>AC20+LOOKUP(V20,Sheet2!A$3:A$24,Sheet2!J$3:J$24)</f>
        <v>6.389</v>
      </c>
      <c r="AE20" s="142">
        <f t="shared" si="7"/>
        <v>0.827</v>
      </c>
      <c r="AF20" s="142">
        <f t="shared" si="8"/>
        <v>0.891</v>
      </c>
      <c r="AG20" s="141">
        <f>LOOKUP(V20,Sheet2!A$3:A$24,Sheet2!K$3:K$24)</f>
        <v>0.5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0.31</v>
      </c>
      <c r="AI20" s="141">
        <f>LOOKUP(R20,Sheet3!A$2:A$7,Sheet3!D$2:D$7)</f>
        <v>0</v>
      </c>
      <c r="AJ20" s="141">
        <f t="shared" si="23"/>
        <v>0.48</v>
      </c>
      <c r="AK20" s="141">
        <f t="shared" si="24"/>
        <v>0.48</v>
      </c>
      <c r="AL20" s="142">
        <f t="shared" si="9"/>
        <v>0.997</v>
      </c>
      <c r="AM20" s="142">
        <f t="shared" si="10"/>
        <v>1.061</v>
      </c>
      <c r="AN20" s="142">
        <f t="shared" si="11"/>
        <v>1.029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1.24</v>
      </c>
      <c r="AP20" s="120"/>
      <c r="AQ20" s="156">
        <f t="shared" si="12"/>
        <v>26.79516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2.0349</v>
      </c>
      <c r="AV20" s="158">
        <f>IF(AND(AE20&gt;3.5,AF20&gt;3.5),LOOKUP(Sheet1!V20,Sheet2!A$3:A$24,Sheet2!W$3:W$24),LOOKUP(V20,Sheet2!A$3:A$24,Sheet2!V$3:V$24))*G20</f>
        <v>2.56292330390134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19.8156953054122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1.46549439250521e-14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84.378</v>
      </c>
      <c r="BC20" s="161">
        <f t="shared" si="13"/>
        <v>84.252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26.79516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26.79516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3.702</v>
      </c>
      <c r="BV20" s="52">
        <f t="shared" si="20"/>
        <v>2.161</v>
      </c>
      <c r="BW20" s="32">
        <f t="shared" si="21"/>
        <v>0</v>
      </c>
    </row>
    <row r="21" spans="1:75">
      <c r="A21" s="115" t="s">
        <v>73</v>
      </c>
      <c r="B21" s="32">
        <v>7.28</v>
      </c>
      <c r="D21" s="103">
        <f t="shared" si="25"/>
        <v>6.8</v>
      </c>
      <c r="E21" s="103">
        <v>7.28</v>
      </c>
      <c r="F21" s="103">
        <v>6.049</v>
      </c>
      <c r="G21" s="32">
        <v>16</v>
      </c>
      <c r="I21" s="32">
        <v>0.48</v>
      </c>
      <c r="J21" s="32">
        <v>0.48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 t="str">
        <f t="shared" si="4"/>
        <v>A</v>
      </c>
      <c r="T21" s="118">
        <f t="shared" si="22"/>
        <v>0</v>
      </c>
      <c r="V21" s="141">
        <f t="shared" si="0"/>
        <v>0.3</v>
      </c>
      <c r="W21" s="142">
        <f t="shared" si="5"/>
        <v>6.8</v>
      </c>
      <c r="X21" s="142">
        <f t="shared" si="27"/>
        <v>7.28</v>
      </c>
      <c r="Y21" s="142">
        <f t="shared" si="28"/>
        <v>6.049</v>
      </c>
      <c r="Z21" s="142">
        <f>Y21+LOOKUP(V21,Sheet2!A$3:A$24,Sheet2!J$3:J$24)</f>
        <v>6.389</v>
      </c>
      <c r="AA21" s="142">
        <f t="shared" si="6"/>
        <v>6.74</v>
      </c>
      <c r="AB21" s="142">
        <f t="shared" si="29"/>
        <v>7.22</v>
      </c>
      <c r="AC21" s="142">
        <f t="shared" si="30"/>
        <v>6</v>
      </c>
      <c r="AD21" s="142">
        <f>AC21+LOOKUP(V21,Sheet2!A$3:A$24,Sheet2!J$3:J$24)</f>
        <v>6.34</v>
      </c>
      <c r="AE21" s="142">
        <f t="shared" si="7"/>
        <v>0.891</v>
      </c>
      <c r="AF21" s="142">
        <f t="shared" si="8"/>
        <v>0.88</v>
      </c>
      <c r="AG21" s="141">
        <f>LOOKUP(V21,Sheet2!A$3:A$24,Sheet2!K$3:K$24)</f>
        <v>0.5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0.31</v>
      </c>
      <c r="AI21" s="141">
        <f>LOOKUP(R21,Sheet3!A$2:A$7,Sheet3!D$2:D$7)</f>
        <v>0</v>
      </c>
      <c r="AJ21" s="141">
        <f t="shared" si="23"/>
        <v>0.48</v>
      </c>
      <c r="AK21" s="141">
        <f t="shared" si="24"/>
        <v>0.48</v>
      </c>
      <c r="AL21" s="142">
        <f t="shared" si="9"/>
        <v>1.061</v>
      </c>
      <c r="AM21" s="142">
        <f t="shared" si="10"/>
        <v>1.05</v>
      </c>
      <c r="AN21" s="142">
        <f t="shared" si="11"/>
        <v>1.0555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1.24</v>
      </c>
      <c r="AP21" s="120"/>
      <c r="AQ21" s="156">
        <f t="shared" si="12"/>
        <v>20.94112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1.5504</v>
      </c>
      <c r="AV21" s="158">
        <f>IF(AND(AE21&gt;3.5,AF21&gt;3.5),LOOKUP(Sheet1!V21,Sheet2!A$3:A$24,Sheet2!W$3:W$24),LOOKUP(V21,Sheet2!A$3:A$24,Sheet2!V$3:V$24))*G21</f>
        <v>1.95270346963912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15.6234326136474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8.88178419700125e-15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65.136</v>
      </c>
      <c r="BC21" s="161">
        <f t="shared" si="13"/>
        <v>64.7573333333333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20.94112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20.94112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3.702</v>
      </c>
      <c r="BV21" s="52">
        <f t="shared" si="20"/>
        <v>2.161</v>
      </c>
      <c r="BW21" s="32">
        <f t="shared" si="21"/>
        <v>0</v>
      </c>
    </row>
    <row r="22" spans="1:75">
      <c r="A22" s="115" t="s">
        <v>74</v>
      </c>
      <c r="B22" s="32">
        <v>7.22</v>
      </c>
      <c r="D22" s="103">
        <f t="shared" si="25"/>
        <v>6.74</v>
      </c>
      <c r="E22" s="103">
        <v>7.22</v>
      </c>
      <c r="F22" s="103">
        <v>6</v>
      </c>
      <c r="G22" s="32">
        <v>11</v>
      </c>
      <c r="I22" s="32">
        <v>0.48</v>
      </c>
      <c r="J22" s="32">
        <v>0.48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 t="str">
        <f t="shared" si="4"/>
        <v>A</v>
      </c>
      <c r="T22" s="118">
        <f t="shared" si="22"/>
        <v>0</v>
      </c>
      <c r="V22" s="141">
        <f t="shared" si="0"/>
        <v>0.3</v>
      </c>
      <c r="W22" s="142">
        <f t="shared" si="5"/>
        <v>6.74</v>
      </c>
      <c r="X22" s="142">
        <f t="shared" si="27"/>
        <v>7.22</v>
      </c>
      <c r="Y22" s="142">
        <f t="shared" si="28"/>
        <v>6</v>
      </c>
      <c r="Z22" s="142">
        <f>Y22+LOOKUP(V22,Sheet2!A$3:A$24,Sheet2!J$3:J$24)</f>
        <v>6.34</v>
      </c>
      <c r="AA22" s="142">
        <f t="shared" si="6"/>
        <v>6.96</v>
      </c>
      <c r="AB22" s="142">
        <f t="shared" si="29"/>
        <v>7.44</v>
      </c>
      <c r="AC22" s="142">
        <f t="shared" si="30"/>
        <v>5.966</v>
      </c>
      <c r="AD22" s="142">
        <f>AC22+LOOKUP(V22,Sheet2!A$3:A$24,Sheet2!J$3:J$24)</f>
        <v>6.306</v>
      </c>
      <c r="AE22" s="142">
        <f t="shared" si="7"/>
        <v>0.88</v>
      </c>
      <c r="AF22" s="142">
        <f t="shared" si="8"/>
        <v>1.134</v>
      </c>
      <c r="AG22" s="141">
        <f>LOOKUP(V22,Sheet2!A$3:A$24,Sheet2!K$3:K$24)</f>
        <v>0.5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0.31</v>
      </c>
      <c r="AI22" s="141">
        <f>LOOKUP(R22,Sheet3!A$2:A$7,Sheet3!D$2:D$7)</f>
        <v>0</v>
      </c>
      <c r="AJ22" s="141">
        <f t="shared" si="23"/>
        <v>0.48</v>
      </c>
      <c r="AK22" s="141">
        <f t="shared" si="24"/>
        <v>0.48</v>
      </c>
      <c r="AL22" s="142">
        <f t="shared" si="9"/>
        <v>1.05</v>
      </c>
      <c r="AM22" s="142">
        <f t="shared" si="10"/>
        <v>1.304</v>
      </c>
      <c r="AN22" s="142">
        <f t="shared" si="11"/>
        <v>1.177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1.24</v>
      </c>
      <c r="AP22" s="120"/>
      <c r="AQ22" s="156">
        <f t="shared" si="12"/>
        <v>16.05428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1.0659</v>
      </c>
      <c r="AV22" s="158">
        <f>IF(AND(AE22&gt;3.5,AF22&gt;3.5),LOOKUP(Sheet1!V22,Sheet2!A$3:A$24,Sheet2!W$3:W$24),LOOKUP(V22,Sheet2!A$3:A$24,Sheet2!V$3:V$24))*G22</f>
        <v>1.34248363537689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12.0300899218826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0.368280000000005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47.454</v>
      </c>
      <c r="BC22" s="161">
        <f t="shared" si="13"/>
        <v>46.3026666666667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16.05428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16.05428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4.188</v>
      </c>
      <c r="BV22" s="52">
        <f t="shared" si="20"/>
        <v>2.404</v>
      </c>
      <c r="BW22" s="32">
        <f t="shared" si="21"/>
        <v>0</v>
      </c>
    </row>
    <row r="23" spans="1:75">
      <c r="A23" s="115" t="s">
        <v>75</v>
      </c>
      <c r="B23" s="32">
        <v>7.44</v>
      </c>
      <c r="D23" s="103">
        <f t="shared" ref="D7:D38" si="31">IF(AND(B23=0,E23=0),0,IF(B23&gt;E23,E23-C23-AJ23,IF(AJ23&gt;(E23-B23),E23-AJ23-C23,B23-C23)))</f>
        <v>6.96</v>
      </c>
      <c r="E23" s="103">
        <v>7.44</v>
      </c>
      <c r="F23" s="103">
        <v>5.966</v>
      </c>
      <c r="G23" s="32">
        <v>0</v>
      </c>
      <c r="I23" s="32">
        <v>0.48</v>
      </c>
      <c r="J23" s="32">
        <v>0.48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0.48</v>
      </c>
      <c r="AK23" s="141">
        <f t="shared" si="24"/>
        <v>0.48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0.96</v>
      </c>
      <c r="BV23" s="52">
        <f t="shared" si="20"/>
        <v>0.48</v>
      </c>
      <c r="BW23" s="32">
        <f t="shared" si="21"/>
        <v>0</v>
      </c>
    </row>
    <row r="24" spans="1:75">
      <c r="A24" s="115" t="s">
        <v>76</v>
      </c>
      <c r="B24" s="32">
        <v>7.26</v>
      </c>
      <c r="D24" s="103">
        <f t="shared" si="31"/>
        <v>6.78</v>
      </c>
      <c r="E24" s="103">
        <v>7.26</v>
      </c>
      <c r="F24" s="103">
        <v>6.222</v>
      </c>
      <c r="G24" s="32">
        <v>11</v>
      </c>
      <c r="H24" s="32">
        <v>0.3</v>
      </c>
      <c r="I24" s="32">
        <v>0.48</v>
      </c>
      <c r="J24" s="32">
        <v>0.48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 t="str">
        <f t="shared" si="4"/>
        <v>A</v>
      </c>
      <c r="T24" s="118">
        <f t="shared" si="22"/>
        <v>0</v>
      </c>
      <c r="V24" s="141">
        <f t="shared" si="0"/>
        <v>0.3</v>
      </c>
      <c r="W24" s="142">
        <f t="shared" si="5"/>
        <v>6.78</v>
      </c>
      <c r="X24" s="142">
        <f t="shared" si="27"/>
        <v>7.26</v>
      </c>
      <c r="Y24" s="142">
        <f t="shared" si="28"/>
        <v>6.222</v>
      </c>
      <c r="Z24" s="142">
        <f>Y24+LOOKUP(V24,Sheet2!A$3:A$24,Sheet2!J$3:J$24)</f>
        <v>6.562</v>
      </c>
      <c r="AA24" s="142">
        <f t="shared" si="6"/>
        <v>6.75</v>
      </c>
      <c r="AB24" s="142">
        <f t="shared" si="29"/>
        <v>7.23</v>
      </c>
      <c r="AC24" s="142">
        <f t="shared" si="30"/>
        <v>6.189</v>
      </c>
      <c r="AD24" s="142">
        <f>AC24+LOOKUP(V24,Sheet2!A$3:A$24,Sheet2!J$3:J$24)</f>
        <v>6.529</v>
      </c>
      <c r="AE24" s="142">
        <f t="shared" si="7"/>
        <v>0.698</v>
      </c>
      <c r="AF24" s="142">
        <f t="shared" si="8"/>
        <v>0.701000000000001</v>
      </c>
      <c r="AG24" s="141">
        <f>LOOKUP(V24,Sheet2!A$3:A$24,Sheet2!K$3:K$24)</f>
        <v>0.5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0.31</v>
      </c>
      <c r="AI24" s="141">
        <f>LOOKUP(R24,Sheet3!A$2:A$7,Sheet3!D$2:D$7)</f>
        <v>0</v>
      </c>
      <c r="AJ24" s="141">
        <f t="shared" si="23"/>
        <v>0.48</v>
      </c>
      <c r="AK24" s="141">
        <f t="shared" si="24"/>
        <v>0.48</v>
      </c>
      <c r="AL24" s="142">
        <f t="shared" si="9"/>
        <v>0.867999999999999</v>
      </c>
      <c r="AM24" s="142">
        <f t="shared" si="10"/>
        <v>0.871</v>
      </c>
      <c r="AN24" s="142">
        <f t="shared" si="11"/>
        <v>0.869499999999999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1.24</v>
      </c>
      <c r="AP24" s="120"/>
      <c r="AQ24" s="156">
        <f t="shared" si="12"/>
        <v>11.85998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1.0659</v>
      </c>
      <c r="AV24" s="158">
        <f>IF(AND(AE24&gt;3.5,AF24&gt;3.5),LOOKUP(Sheet1!V24,Sheet2!A$3:A$24,Sheet2!W$3:W$24),LOOKUP(V24,Sheet2!A$3:A$24,Sheet2!V$3:V$24))*G24</f>
        <v>1.34248363537689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8.20406992188259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40.689</v>
      </c>
      <c r="BC24" s="161">
        <f t="shared" si="13"/>
        <v>41.7926666666667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11.85998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11.85998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3.322</v>
      </c>
      <c r="BV24" s="52">
        <f t="shared" si="20"/>
        <v>1.971</v>
      </c>
      <c r="BW24" s="32">
        <f t="shared" si="21"/>
        <v>0</v>
      </c>
    </row>
    <row r="25" spans="1:75">
      <c r="A25" s="115" t="s">
        <v>77</v>
      </c>
      <c r="B25" s="32">
        <v>7.23</v>
      </c>
      <c r="D25" s="103">
        <f t="shared" si="31"/>
        <v>6.75</v>
      </c>
      <c r="E25" s="103">
        <v>7.23</v>
      </c>
      <c r="F25" s="103">
        <v>6.189</v>
      </c>
      <c r="G25" s="32">
        <v>17</v>
      </c>
      <c r="I25" s="32">
        <v>0.48</v>
      </c>
      <c r="J25" s="32">
        <v>0.48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 t="str">
        <f t="shared" si="4"/>
        <v>A</v>
      </c>
      <c r="T25" s="118">
        <f t="shared" si="22"/>
        <v>0</v>
      </c>
      <c r="V25" s="141">
        <f t="shared" si="0"/>
        <v>0.3</v>
      </c>
      <c r="W25" s="142">
        <f t="shared" si="5"/>
        <v>6.75</v>
      </c>
      <c r="X25" s="142">
        <f t="shared" si="27"/>
        <v>7.23</v>
      </c>
      <c r="Y25" s="142">
        <f t="shared" si="28"/>
        <v>6.189</v>
      </c>
      <c r="Z25" s="142">
        <f>Y25+LOOKUP(V25,Sheet2!A$3:A$24,Sheet2!J$3:J$24)</f>
        <v>6.529</v>
      </c>
      <c r="AA25" s="142">
        <f t="shared" si="6"/>
        <v>6.79</v>
      </c>
      <c r="AB25" s="142">
        <f t="shared" si="29"/>
        <v>7.27</v>
      </c>
      <c r="AC25" s="142">
        <f t="shared" si="30"/>
        <v>6.14</v>
      </c>
      <c r="AD25" s="142">
        <f>AC25+LOOKUP(V25,Sheet2!A$3:A$24,Sheet2!J$3:J$24)</f>
        <v>6.48</v>
      </c>
      <c r="AE25" s="142">
        <f t="shared" si="7"/>
        <v>0.701000000000001</v>
      </c>
      <c r="AF25" s="142">
        <f t="shared" si="8"/>
        <v>0.79</v>
      </c>
      <c r="AG25" s="141">
        <f>LOOKUP(V25,Sheet2!A$3:A$24,Sheet2!K$3:K$24)</f>
        <v>0.5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0.31</v>
      </c>
      <c r="AI25" s="141">
        <f>LOOKUP(R25,Sheet3!A$2:A$7,Sheet3!D$2:D$7)</f>
        <v>0</v>
      </c>
      <c r="AJ25" s="141">
        <f t="shared" si="23"/>
        <v>0.48</v>
      </c>
      <c r="AK25" s="141">
        <f t="shared" si="24"/>
        <v>0.48</v>
      </c>
      <c r="AL25" s="142">
        <f t="shared" si="9"/>
        <v>0.871</v>
      </c>
      <c r="AM25" s="142">
        <f t="shared" si="10"/>
        <v>0.96</v>
      </c>
      <c r="AN25" s="142">
        <f t="shared" si="11"/>
        <v>0.9155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1.24</v>
      </c>
      <c r="AP25" s="120"/>
      <c r="AQ25" s="156">
        <f t="shared" si="12"/>
        <v>19.29874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1.6473</v>
      </c>
      <c r="AV25" s="158">
        <f>IF(AND(AE25&gt;3.5,AF25&gt;3.5),LOOKUP(Sheet1!V25,Sheet2!A$3:A$24,Sheet2!W$3:W$24),LOOKUP(V25,Sheet2!A$3:A$24,Sheet2!V$3:V$24))*G25</f>
        <v>2.07474743649156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13.6486971520004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64.447</v>
      </c>
      <c r="BC25" s="161">
        <f t="shared" si="13"/>
        <v>65.6313333333333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19.29874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19.29874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3.5</v>
      </c>
      <c r="BV25" s="52">
        <f t="shared" si="20"/>
        <v>2.06</v>
      </c>
      <c r="BW25" s="32">
        <f t="shared" si="21"/>
        <v>0</v>
      </c>
    </row>
    <row r="26" spans="1:75">
      <c r="A26" s="115" t="s">
        <v>78</v>
      </c>
      <c r="B26" s="32">
        <v>7.27</v>
      </c>
      <c r="D26" s="103">
        <f t="shared" si="31"/>
        <v>6.79</v>
      </c>
      <c r="E26" s="103">
        <v>7.27</v>
      </c>
      <c r="F26" s="103">
        <v>6.14</v>
      </c>
      <c r="G26" s="32">
        <v>9</v>
      </c>
      <c r="I26" s="32">
        <v>0.48</v>
      </c>
      <c r="J26" s="32">
        <v>0.48</v>
      </c>
      <c r="L26" s="32">
        <v>1</v>
      </c>
      <c r="M26" s="32">
        <v>0</v>
      </c>
      <c r="N26" s="32">
        <v>1</v>
      </c>
      <c r="O26" s="32">
        <v>0</v>
      </c>
      <c r="P26" s="32">
        <f t="shared" si="26"/>
        <v>0</v>
      </c>
      <c r="R26" s="116" t="str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B</v>
      </c>
      <c r="S26" s="117" t="str">
        <f t="shared" si="4"/>
        <v>A</v>
      </c>
      <c r="T26" s="118">
        <f t="shared" si="22"/>
        <v>0</v>
      </c>
      <c r="V26" s="141">
        <f t="shared" si="0"/>
        <v>0.3</v>
      </c>
      <c r="W26" s="142">
        <f t="shared" si="5"/>
        <v>6.79</v>
      </c>
      <c r="X26" s="142">
        <f t="shared" si="27"/>
        <v>7.27</v>
      </c>
      <c r="Y26" s="142">
        <f t="shared" si="28"/>
        <v>6.14</v>
      </c>
      <c r="Z26" s="142">
        <f>Y26+LOOKUP(V26,Sheet2!A$3:A$24,Sheet2!J$3:J$24)</f>
        <v>6.48</v>
      </c>
      <c r="AA26" s="142">
        <f t="shared" si="6"/>
        <v>7.44</v>
      </c>
      <c r="AB26" s="142">
        <f t="shared" si="29"/>
        <v>7.92</v>
      </c>
      <c r="AC26" s="142">
        <f t="shared" si="30"/>
        <v>6.114</v>
      </c>
      <c r="AD26" s="142">
        <f>AC26+LOOKUP(V26,Sheet2!A$3:A$24,Sheet2!J$3:J$24)</f>
        <v>6.454</v>
      </c>
      <c r="AE26" s="142">
        <f t="shared" si="7"/>
        <v>0.79</v>
      </c>
      <c r="AF26" s="142">
        <f t="shared" si="8"/>
        <v>1.466</v>
      </c>
      <c r="AG26" s="141">
        <f>LOOKUP(V26,Sheet2!A$3:A$24,Sheet2!K$3:K$24)</f>
        <v>0.5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0.31</v>
      </c>
      <c r="AI26" s="141">
        <f>LOOKUP(R26,Sheet3!A$2:A$7,Sheet3!D$2:D$7)</f>
        <v>0.35</v>
      </c>
      <c r="AJ26" s="141">
        <f t="shared" si="23"/>
        <v>0.48</v>
      </c>
      <c r="AK26" s="141">
        <f t="shared" si="24"/>
        <v>0.48</v>
      </c>
      <c r="AL26" s="142">
        <f t="shared" si="9"/>
        <v>1.31</v>
      </c>
      <c r="AM26" s="142">
        <f t="shared" si="10"/>
        <v>1.986</v>
      </c>
      <c r="AN26" s="142">
        <f t="shared" si="11"/>
        <v>1.648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1.24</v>
      </c>
      <c r="AP26" s="120"/>
      <c r="AQ26" s="156">
        <f t="shared" si="12"/>
        <v>18.39168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3.906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0.8721</v>
      </c>
      <c r="AV26" s="158">
        <f>IF(AND(AE26&gt;3.5,AF26&gt;3.5),LOOKUP(Sheet1!V26,Sheet2!A$3:A$24,Sheet2!W$3:W$24),LOOKUP(V26,Sheet2!A$3:A$24,Sheet2!V$3:V$24))*G26</f>
        <v>1.098395701672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9.84280084517667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1.65168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47.304</v>
      </c>
      <c r="BC26" s="161">
        <f t="shared" si="13"/>
        <v>43.536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18.39168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18.39168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5.552</v>
      </c>
      <c r="BV26" s="52">
        <f t="shared" si="20"/>
        <v>3.086</v>
      </c>
      <c r="BW26" s="32">
        <f t="shared" si="21"/>
        <v>9</v>
      </c>
    </row>
    <row r="27" spans="1:75">
      <c r="A27" s="115" t="s">
        <v>79</v>
      </c>
      <c r="B27" s="32">
        <v>7.92</v>
      </c>
      <c r="D27" s="103">
        <f t="shared" si="31"/>
        <v>7.44</v>
      </c>
      <c r="E27" s="103">
        <v>7.92</v>
      </c>
      <c r="F27" s="103">
        <v>6.114</v>
      </c>
      <c r="G27" s="32">
        <v>6</v>
      </c>
      <c r="I27" s="32">
        <v>0.48</v>
      </c>
      <c r="J27" s="32">
        <v>0.48</v>
      </c>
      <c r="L27" s="32">
        <v>1</v>
      </c>
      <c r="M27" s="32">
        <v>0</v>
      </c>
      <c r="N27" s="32">
        <v>1</v>
      </c>
      <c r="O27" s="32">
        <v>0</v>
      </c>
      <c r="P27" s="32">
        <f t="shared" si="26"/>
        <v>0</v>
      </c>
      <c r="R27" s="116" t="str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B</v>
      </c>
      <c r="S27" s="117" t="str">
        <f t="shared" si="4"/>
        <v>A</v>
      </c>
      <c r="T27" s="118">
        <f t="shared" si="22"/>
        <v>0</v>
      </c>
      <c r="V27" s="141">
        <f t="shared" si="0"/>
        <v>0.3</v>
      </c>
      <c r="W27" s="142">
        <f t="shared" si="5"/>
        <v>7.44</v>
      </c>
      <c r="X27" s="142">
        <f t="shared" si="27"/>
        <v>7.92</v>
      </c>
      <c r="Y27" s="142">
        <f t="shared" si="28"/>
        <v>6.114</v>
      </c>
      <c r="Z27" s="142">
        <f>Y27+LOOKUP(V27,Sheet2!A$3:A$24,Sheet2!J$3:J$24)</f>
        <v>6.454</v>
      </c>
      <c r="AA27" s="142">
        <f t="shared" si="6"/>
        <v>7.36</v>
      </c>
      <c r="AB27" s="142">
        <f t="shared" si="29"/>
        <v>7.84</v>
      </c>
      <c r="AC27" s="142">
        <f t="shared" si="30"/>
        <v>6.097</v>
      </c>
      <c r="AD27" s="142">
        <f>AC27+LOOKUP(V27,Sheet2!A$3:A$24,Sheet2!J$3:J$24)</f>
        <v>6.437</v>
      </c>
      <c r="AE27" s="142">
        <f t="shared" si="7"/>
        <v>1.466</v>
      </c>
      <c r="AF27" s="142">
        <f t="shared" si="8"/>
        <v>1.403</v>
      </c>
      <c r="AG27" s="141">
        <f>LOOKUP(V27,Sheet2!A$3:A$24,Sheet2!K$3:K$24)</f>
        <v>0.5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0.31</v>
      </c>
      <c r="AI27" s="141">
        <f>LOOKUP(R27,Sheet3!A$2:A$7,Sheet3!D$2:D$7)</f>
        <v>0.35</v>
      </c>
      <c r="AJ27" s="141">
        <f t="shared" si="23"/>
        <v>0.48</v>
      </c>
      <c r="AK27" s="141">
        <f t="shared" si="24"/>
        <v>0.48</v>
      </c>
      <c r="AL27" s="142">
        <f t="shared" si="9"/>
        <v>1.986</v>
      </c>
      <c r="AM27" s="142">
        <f t="shared" si="10"/>
        <v>1.923</v>
      </c>
      <c r="AN27" s="142">
        <f t="shared" si="11"/>
        <v>1.9545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1.24</v>
      </c>
      <c r="AP27" s="120"/>
      <c r="AQ27" s="156">
        <f t="shared" si="12"/>
        <v>14.54148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2.604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0.5814</v>
      </c>
      <c r="AV27" s="158">
        <f>IF(AND(AE27&gt;3.5,AF27&gt;3.5),LOOKUP(Sheet1!V27,Sheet2!A$3:A$24,Sheet2!W$3:W$24),LOOKUP(V27,Sheet2!A$3:A$24,Sheet2!V$3:V$24))*G27</f>
        <v>0.73226380111467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6.56186723011778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3.38148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35.214</v>
      </c>
      <c r="BC27" s="161">
        <f t="shared" si="13"/>
        <v>31.476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14.54148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14.54148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5.552</v>
      </c>
      <c r="BV27" s="52">
        <f t="shared" si="20"/>
        <v>3.086</v>
      </c>
      <c r="BW27" s="32">
        <f t="shared" si="21"/>
        <v>6</v>
      </c>
    </row>
    <row r="28" spans="1:75">
      <c r="A28" s="115" t="s">
        <v>80</v>
      </c>
      <c r="B28" s="32">
        <v>7.84</v>
      </c>
      <c r="D28" s="103">
        <f t="shared" si="31"/>
        <v>7.36</v>
      </c>
      <c r="E28" s="103">
        <v>7.84</v>
      </c>
      <c r="F28" s="103">
        <v>6.097</v>
      </c>
      <c r="I28" s="32">
        <v>0.48</v>
      </c>
      <c r="J28" s="32">
        <v>0.48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0.48</v>
      </c>
      <c r="AK28" s="141">
        <f t="shared" si="24"/>
        <v>0.48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0.96</v>
      </c>
      <c r="BV28" s="52">
        <f t="shared" si="20"/>
        <v>0.48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6" operator="equal">
      <formula>0</formula>
    </cfRule>
  </conditionalFormatting>
  <conditionalFormatting sqref="AQ2:BL2">
    <cfRule type="cellIs" dxfId="1" priority="25" stopIfTrue="1" operator="equal">
      <formula>0</formula>
    </cfRule>
    <cfRule type="expression" dxfId="2" priority="26" stopIfTrue="1">
      <formula>0</formula>
    </cfRule>
  </conditionalFormatting>
  <conditionalFormatting sqref="H24">
    <cfRule type="cellIs" dxfId="0" priority="2" operator="equal">
      <formula>0</formula>
    </cfRule>
  </conditionalFormatting>
  <conditionalFormatting sqref="S$1:S$1048576">
    <cfRule type="cellIs" dxfId="3" priority="14" operator="equal">
      <formula>"F"</formula>
    </cfRule>
  </conditionalFormatting>
  <conditionalFormatting sqref="AO$1:AO$1048576">
    <cfRule type="cellIs" dxfId="4" priority="24" operator="equal">
      <formula>"err"</formula>
    </cfRule>
  </conditionalFormatting>
  <conditionalFormatting sqref="BW2:BW1523">
    <cfRule type="cellIs" dxfId="0" priority="9" operator="equal">
      <formula>0</formula>
    </cfRule>
  </conditionalFormatting>
  <conditionalFormatting sqref="A1:L1 K2:L7 V1 Q1:R1446 $A1622:$XFD1048576 AP1:AQ1 BM1:XFD1 A2:H10 A11:A12 A13:L13 A14:A15 K14:L15 A16:L17 A18:H23 K18:L28 A24:G24 A25:H28 A29:L1621 I8:L10 K11:L12 M2:P9 M10:N1621 O10:P1446 S2:BV3 T4:BQ4 T5:T1621 U5:BQ1523 BR4:BV1523 BX2:XFD1523 U1524:XFD1621 O1447:R1621 I3:J7 S4:S1621">
    <cfRule type="cellIs" dxfId="0" priority="31" operator="equal">
      <formula>0</formula>
    </cfRule>
  </conditionalFormatting>
  <conditionalFormatting sqref="U$1:U$1048576 S2:T1048576">
    <cfRule type="cellIs" dxfId="5" priority="23" operator="equal">
      <formula>"E"</formula>
    </cfRule>
  </conditionalFormatting>
  <conditionalFormatting sqref="AL$1:AN$1048576">
    <cfRule type="iconSet" priority="21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7" operator="equal">
      <formula>"顶管"</formula>
    </cfRule>
    <cfRule type="cellIs" dxfId="7" priority="28" operator="equal">
      <formula>"D"</formula>
    </cfRule>
    <cfRule type="cellIs" dxfId="8" priority="29" operator="equal">
      <formula>"C"</formula>
    </cfRule>
    <cfRule type="cellIs" dxfId="9" priority="30" operator="equal">
      <formula>"B"</formula>
    </cfRule>
  </conditionalFormatting>
  <conditionalFormatting sqref="B11:H12 I11:J12">
    <cfRule type="cellIs" dxfId="0" priority="5" operator="equal">
      <formula>0</formula>
    </cfRule>
  </conditionalFormatting>
  <conditionalFormatting sqref="B14:H15 I14:J15">
    <cfRule type="cellIs" dxfId="0" priority="4" operator="equal">
      <formula>0</formula>
    </cfRule>
  </conditionalFormatting>
  <conditionalFormatting sqref="I18:J23">
    <cfRule type="cellIs" dxfId="0" priority="3" operator="equal">
      <formula>0</formula>
    </cfRule>
  </conditionalFormatting>
  <conditionalFormatting sqref="I24:J28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81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82</v>
      </c>
      <c r="AB1" s="85" t="s">
        <v>83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84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85</v>
      </c>
      <c r="C2" s="70" t="s">
        <v>86</v>
      </c>
      <c r="D2" s="71" t="s">
        <v>87</v>
      </c>
      <c r="E2" s="71" t="s">
        <v>88</v>
      </c>
      <c r="F2" s="71" t="s">
        <v>89</v>
      </c>
      <c r="G2" s="71" t="s">
        <v>90</v>
      </c>
      <c r="H2" s="72" t="s">
        <v>91</v>
      </c>
      <c r="I2" s="71" t="s">
        <v>92</v>
      </c>
      <c r="J2" s="71" t="s">
        <v>93</v>
      </c>
      <c r="K2" s="71" t="s">
        <v>94</v>
      </c>
      <c r="L2" s="72" t="s">
        <v>95</v>
      </c>
      <c r="M2" s="71" t="s">
        <v>96</v>
      </c>
      <c r="N2" s="71" t="s">
        <v>97</v>
      </c>
      <c r="O2" s="71" t="s">
        <v>98</v>
      </c>
      <c r="P2" s="71" t="s">
        <v>99</v>
      </c>
      <c r="Q2" s="71" t="s">
        <v>100</v>
      </c>
      <c r="R2" s="71" t="s">
        <v>101</v>
      </c>
      <c r="S2" s="71" t="s">
        <v>102</v>
      </c>
      <c r="T2" s="72" t="s">
        <v>103</v>
      </c>
      <c r="U2" s="71" t="s">
        <v>104</v>
      </c>
      <c r="V2" s="72" t="s">
        <v>105</v>
      </c>
      <c r="W2" s="71" t="s">
        <v>106</v>
      </c>
      <c r="X2" s="71" t="s">
        <v>107</v>
      </c>
      <c r="Y2" s="71" t="s">
        <v>108</v>
      </c>
      <c r="Z2" s="86"/>
      <c r="AA2" s="71" t="s">
        <v>86</v>
      </c>
      <c r="AB2" s="85" t="s">
        <v>87</v>
      </c>
      <c r="AC2" s="71" t="s">
        <v>88</v>
      </c>
      <c r="AD2" s="71" t="s">
        <v>89</v>
      </c>
      <c r="AE2" s="71" t="s">
        <v>90</v>
      </c>
      <c r="AF2" s="72" t="s">
        <v>91</v>
      </c>
      <c r="AG2" s="71" t="s">
        <v>92</v>
      </c>
      <c r="AH2" s="71" t="s">
        <v>109</v>
      </c>
      <c r="AI2" s="71" t="s">
        <v>108</v>
      </c>
      <c r="AJ2" s="72" t="s">
        <v>105</v>
      </c>
      <c r="AK2" s="71" t="s">
        <v>106</v>
      </c>
      <c r="AL2" s="72" t="s">
        <v>103</v>
      </c>
      <c r="AM2" s="71" t="s">
        <v>104</v>
      </c>
      <c r="AN2" s="72" t="s">
        <v>110</v>
      </c>
      <c r="AO2" s="98" t="s">
        <v>111</v>
      </c>
      <c r="AP2" s="99" t="s">
        <v>112</v>
      </c>
      <c r="AQ2" s="99" t="s">
        <v>113</v>
      </c>
      <c r="AR2" s="70" t="s">
        <v>86</v>
      </c>
      <c r="AS2" s="70" t="s">
        <v>87</v>
      </c>
      <c r="AT2" s="70" t="s">
        <v>88</v>
      </c>
      <c r="AU2" s="70" t="s">
        <v>89</v>
      </c>
      <c r="AV2" s="70" t="s">
        <v>90</v>
      </c>
      <c r="AW2" s="70" t="s">
        <v>108</v>
      </c>
      <c r="AX2" s="70" t="s">
        <v>107</v>
      </c>
      <c r="AY2" s="70" t="s">
        <v>112</v>
      </c>
      <c r="AZ2" s="111" t="s">
        <v>113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114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114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114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115</v>
      </c>
      <c r="E28" t="s">
        <v>89</v>
      </c>
      <c r="F28" t="s">
        <v>116</v>
      </c>
      <c r="Z28">
        <v>250</v>
      </c>
      <c r="AB28">
        <f t="shared" ref="AB28:AB36" si="35">Z28/1000</f>
        <v>0.25</v>
      </c>
    </row>
    <row r="29" spans="5:28">
      <c r="E29" t="s">
        <v>90</v>
      </c>
      <c r="F29" t="s">
        <v>117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118</v>
      </c>
      <c r="E31" t="s">
        <v>89</v>
      </c>
      <c r="F31" t="s">
        <v>119</v>
      </c>
      <c r="Z31">
        <v>300</v>
      </c>
      <c r="AB31">
        <f t="shared" si="35"/>
        <v>0.3</v>
      </c>
    </row>
    <row r="32" spans="5:28">
      <c r="E32" s="83" t="s">
        <v>90</v>
      </c>
      <c r="F32" s="83" t="s">
        <v>120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121</v>
      </c>
      <c r="B1" s="57" t="s">
        <v>122</v>
      </c>
      <c r="C1" s="57" t="s">
        <v>123</v>
      </c>
      <c r="D1" s="57" t="s">
        <v>124</v>
      </c>
      <c r="E1" s="58"/>
      <c r="F1" s="59" t="s">
        <v>125</v>
      </c>
      <c r="G1" s="59" t="s">
        <v>126</v>
      </c>
      <c r="H1" s="59" t="s">
        <v>52</v>
      </c>
      <c r="I1" s="59" t="s">
        <v>127</v>
      </c>
      <c r="J1" s="59" t="s">
        <v>128</v>
      </c>
      <c r="K1" s="59" t="s">
        <v>129</v>
      </c>
      <c r="L1" s="59" t="s">
        <v>130</v>
      </c>
      <c r="M1" s="59" t="s">
        <v>131</v>
      </c>
      <c r="N1" s="58"/>
      <c r="O1" s="63" t="s">
        <v>132</v>
      </c>
      <c r="P1" s="63" t="s">
        <v>133</v>
      </c>
      <c r="Q1" s="63">
        <v>0.15</v>
      </c>
      <c r="R1" s="63" t="s">
        <v>134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135</v>
      </c>
      <c r="P2" s="63" t="s">
        <v>133</v>
      </c>
      <c r="Q2" s="63">
        <v>0.19</v>
      </c>
      <c r="R2" s="63" t="s">
        <v>134</v>
      </c>
    </row>
    <row r="3" spans="1:18">
      <c r="A3" s="34" t="s">
        <v>136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136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137</v>
      </c>
      <c r="P3" s="63" t="s">
        <v>138</v>
      </c>
      <c r="Q3" s="63" t="s">
        <v>139</v>
      </c>
      <c r="R3" s="63"/>
    </row>
    <row r="4" spans="1:18">
      <c r="A4" s="34" t="s">
        <v>140</v>
      </c>
      <c r="B4" s="34">
        <v>0.35</v>
      </c>
      <c r="C4" s="34">
        <v>0</v>
      </c>
      <c r="D4" s="34">
        <f t="shared" si="0"/>
        <v>0.35</v>
      </c>
      <c r="E4" s="58"/>
      <c r="F4" s="37" t="s">
        <v>140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141</v>
      </c>
      <c r="Q4" s="63">
        <v>0.36</v>
      </c>
      <c r="R4" s="63" t="s">
        <v>142</v>
      </c>
    </row>
    <row r="5" spans="1:18">
      <c r="A5" s="34" t="s">
        <v>143</v>
      </c>
      <c r="B5" s="34">
        <v>0</v>
      </c>
      <c r="C5" s="34">
        <v>0.6</v>
      </c>
      <c r="D5" s="60">
        <v>0.6</v>
      </c>
      <c r="E5" s="58"/>
      <c r="F5" s="37" t="s">
        <v>143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133</v>
      </c>
      <c r="Q5" s="63">
        <v>0.071309</v>
      </c>
      <c r="R5" s="63" t="s">
        <v>144</v>
      </c>
    </row>
    <row r="6" spans="1:18">
      <c r="A6" s="34" t="s">
        <v>145</v>
      </c>
      <c r="B6" s="34">
        <v>0</v>
      </c>
      <c r="C6" s="34">
        <v>0.6</v>
      </c>
      <c r="D6" s="60">
        <v>0.6</v>
      </c>
      <c r="E6" s="58"/>
      <c r="F6" s="37" t="s">
        <v>145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146</v>
      </c>
      <c r="P6" s="63" t="s">
        <v>138</v>
      </c>
      <c r="Q6" s="63" t="s">
        <v>147</v>
      </c>
      <c r="R6" s="63"/>
    </row>
    <row r="7" spans="1:18">
      <c r="A7" s="61"/>
      <c r="B7" s="61"/>
      <c r="C7" s="61"/>
      <c r="D7" s="61"/>
      <c r="E7" s="58"/>
      <c r="F7" s="37" t="s">
        <v>148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149</v>
      </c>
      <c r="Q7" s="63">
        <v>4</v>
      </c>
      <c r="R7" s="63" t="s">
        <v>142</v>
      </c>
    </row>
    <row r="8" spans="6:18">
      <c r="F8" s="34" t="s">
        <v>150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133</v>
      </c>
      <c r="Q8" s="63">
        <v>0.09618</v>
      </c>
      <c r="R8" s="63" t="s">
        <v>144</v>
      </c>
    </row>
    <row r="9" spans="6:18">
      <c r="F9" s="34" t="s">
        <v>151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152</v>
      </c>
      <c r="P9" s="63" t="s">
        <v>138</v>
      </c>
      <c r="Q9" s="63" t="s">
        <v>153</v>
      </c>
      <c r="R9" s="63"/>
    </row>
    <row r="10" spans="6:18">
      <c r="F10" s="62" t="s">
        <v>154</v>
      </c>
      <c r="G10" s="62"/>
      <c r="H10" s="62">
        <v>0</v>
      </c>
      <c r="O10" s="65"/>
      <c r="P10" s="63" t="s">
        <v>149</v>
      </c>
      <c r="Q10" s="63">
        <v>4</v>
      </c>
      <c r="R10" s="63" t="s">
        <v>142</v>
      </c>
    </row>
    <row r="11" spans="15:18">
      <c r="O11" s="66"/>
      <c r="P11" s="63" t="s">
        <v>133</v>
      </c>
      <c r="Q11" s="63">
        <v>0.05761</v>
      </c>
      <c r="R11" s="63" t="s">
        <v>144</v>
      </c>
    </row>
    <row r="12" spans="15:18">
      <c r="O12" s="64" t="s">
        <v>155</v>
      </c>
      <c r="P12" s="32" t="s">
        <v>138</v>
      </c>
      <c r="Q12" s="67" t="s">
        <v>156</v>
      </c>
      <c r="R12" s="68" t="s">
        <v>155</v>
      </c>
    </row>
    <row r="13" spans="15:18">
      <c r="O13" s="66"/>
      <c r="P13" s="32" t="s">
        <v>133</v>
      </c>
      <c r="Q13" s="67">
        <v>0.0314</v>
      </c>
      <c r="R13" s="63" t="s">
        <v>144</v>
      </c>
    </row>
    <row r="16" spans="1:4">
      <c r="A16" s="34" t="s">
        <v>157</v>
      </c>
      <c r="B16" s="34"/>
      <c r="C16" s="34"/>
      <c r="D16" s="34"/>
    </row>
    <row r="17" spans="1:4">
      <c r="A17" s="34" t="s">
        <v>158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159</v>
      </c>
      <c r="B1" s="30"/>
      <c r="C1" s="30"/>
      <c r="D1" s="31">
        <v>1</v>
      </c>
      <c r="P1" s="34" t="s">
        <v>160</v>
      </c>
      <c r="Q1" s="34"/>
      <c r="R1" s="34"/>
      <c r="S1" s="34"/>
    </row>
    <row r="2" ht="15" customHeight="1" spans="1:19">
      <c r="A2" s="32" t="s">
        <v>161</v>
      </c>
      <c r="B2" s="33" t="s">
        <v>162</v>
      </c>
      <c r="C2" s="34" t="s">
        <v>163</v>
      </c>
      <c r="D2" s="35" t="s">
        <v>164</v>
      </c>
      <c r="E2" s="36"/>
      <c r="F2" s="36"/>
      <c r="P2" s="34" t="s">
        <v>161</v>
      </c>
      <c r="Q2" s="33" t="s">
        <v>162</v>
      </c>
      <c r="R2" s="34" t="s">
        <v>163</v>
      </c>
      <c r="S2" s="55" t="s">
        <v>164</v>
      </c>
    </row>
    <row r="3" ht="15" customHeight="1" spans="1:19">
      <c r="A3" s="34" t="s">
        <v>16</v>
      </c>
      <c r="B3" s="33" t="s">
        <v>44</v>
      </c>
      <c r="C3" s="37" t="s">
        <v>165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165</v>
      </c>
      <c r="S3" s="56">
        <f>D3</f>
        <v>0</v>
      </c>
    </row>
    <row r="4" ht="15" customHeight="1" spans="1:19">
      <c r="A4" s="34"/>
      <c r="B4" s="33" t="s">
        <v>43</v>
      </c>
      <c r="C4" s="37" t="s">
        <v>165</v>
      </c>
      <c r="D4" s="38">
        <f>SUM(Sheet1!AS:AS)*D1</f>
        <v>6.51</v>
      </c>
      <c r="E4" s="39"/>
      <c r="F4" s="39"/>
      <c r="P4" s="34"/>
      <c r="Q4" s="33" t="s">
        <v>43</v>
      </c>
      <c r="R4" s="37" t="s">
        <v>165</v>
      </c>
      <c r="S4" s="56">
        <f>D4</f>
        <v>6.51</v>
      </c>
    </row>
    <row r="5" ht="15" customHeight="1" spans="1:19">
      <c r="A5" s="40" t="s">
        <v>166</v>
      </c>
      <c r="B5" s="33" t="s">
        <v>63</v>
      </c>
      <c r="C5" s="37" t="s">
        <v>165</v>
      </c>
      <c r="D5" s="41">
        <f>SUM(Sheet1!BN:BN)*D1*1.05</f>
        <v>194.221902</v>
      </c>
      <c r="E5" s="42"/>
      <c r="F5" s="42"/>
      <c r="G5" s="29"/>
      <c r="H5" s="29"/>
      <c r="J5" s="29"/>
      <c r="P5" s="40" t="s">
        <v>166</v>
      </c>
      <c r="Q5" s="33" t="s">
        <v>63</v>
      </c>
      <c r="R5" s="37" t="s">
        <v>165</v>
      </c>
      <c r="S5" s="56">
        <f>D5</f>
        <v>194.221902</v>
      </c>
    </row>
    <row r="6" ht="15" customHeight="1" spans="1:19">
      <c r="A6" s="40"/>
      <c r="B6" s="33" t="s">
        <v>64</v>
      </c>
      <c r="C6" s="37" t="s">
        <v>165</v>
      </c>
      <c r="D6" s="41">
        <f>SUM(Sheet1!BO:BO)*D1</f>
        <v>0</v>
      </c>
      <c r="E6" s="42"/>
      <c r="F6" s="42"/>
      <c r="G6" s="29"/>
      <c r="H6" s="29"/>
      <c r="J6" s="29"/>
      <c r="P6" s="43" t="s">
        <v>167</v>
      </c>
      <c r="Q6" s="33" t="s">
        <v>168</v>
      </c>
      <c r="R6" s="37" t="s">
        <v>165</v>
      </c>
      <c r="S6" s="56">
        <f>D7</f>
        <v>126.545300503283</v>
      </c>
    </row>
    <row r="7" ht="15" customHeight="1" spans="1:19">
      <c r="A7" s="43" t="s">
        <v>167</v>
      </c>
      <c r="B7" s="33" t="s">
        <v>169</v>
      </c>
      <c r="C7" s="37" t="s">
        <v>165</v>
      </c>
      <c r="D7" s="41">
        <f>D8+D10</f>
        <v>126.545300503283</v>
      </c>
      <c r="E7" s="42"/>
      <c r="F7" s="42"/>
      <c r="G7" s="29"/>
      <c r="H7" s="29"/>
      <c r="J7" s="29"/>
      <c r="P7" s="44"/>
      <c r="Q7" s="33" t="s">
        <v>47</v>
      </c>
      <c r="R7" s="37" t="s">
        <v>165</v>
      </c>
      <c r="S7" s="56">
        <f>D9</f>
        <v>2.60436796741413</v>
      </c>
    </row>
    <row r="8" ht="15" customHeight="1" spans="1:21">
      <c r="A8" s="44"/>
      <c r="B8" s="33" t="s">
        <v>168</v>
      </c>
      <c r="C8" s="37" t="s">
        <v>165</v>
      </c>
      <c r="D8" s="38">
        <f>(SUM(Sheet1!AX:AX)+SUM(Sheet1!AY:AY))*D1</f>
        <v>121.143860503283</v>
      </c>
      <c r="E8" s="42"/>
      <c r="F8" s="42"/>
      <c r="G8" s="29"/>
      <c r="H8" s="29"/>
      <c r="J8" s="29"/>
      <c r="P8" s="45"/>
      <c r="Q8" s="33" t="s">
        <v>170</v>
      </c>
      <c r="R8" s="37" t="s">
        <v>165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165</v>
      </c>
      <c r="D9" s="38">
        <f>(SUM(Sheet1!BT:BT)*D1)</f>
        <v>2.60436796741413</v>
      </c>
      <c r="E9" s="42"/>
      <c r="F9" s="42"/>
      <c r="G9" s="29"/>
      <c r="H9" s="29"/>
      <c r="J9" s="29"/>
      <c r="P9" s="40" t="s">
        <v>171</v>
      </c>
      <c r="Q9" s="33" t="s">
        <v>52</v>
      </c>
      <c r="R9" s="37" t="s">
        <v>172</v>
      </c>
      <c r="S9" s="56">
        <f>D12</f>
        <v>618.842</v>
      </c>
    </row>
    <row r="10" ht="15" customHeight="1" spans="1:20">
      <c r="A10" s="44"/>
      <c r="B10" s="33" t="s">
        <v>173</v>
      </c>
      <c r="C10" s="37" t="s">
        <v>165</v>
      </c>
      <c r="D10" s="38">
        <f>SUM(Sheet1!AZ:AZ)*D1</f>
        <v>5.40144000000002</v>
      </c>
      <c r="E10" s="42"/>
      <c r="F10" s="42"/>
      <c r="G10" s="29"/>
      <c r="H10" s="29"/>
      <c r="J10" s="29"/>
      <c r="P10" s="40"/>
      <c r="Q10" s="33" t="s">
        <v>53</v>
      </c>
      <c r="R10" s="37" t="s">
        <v>174</v>
      </c>
      <c r="S10" s="56">
        <f>F13</f>
        <v>19.6530925333333</v>
      </c>
      <c r="T10" s="29"/>
    </row>
    <row r="11" ht="15" customHeight="1" spans="1:19">
      <c r="A11" s="45"/>
      <c r="B11" s="33" t="s">
        <v>170</v>
      </c>
      <c r="C11" s="37" t="s">
        <v>165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175</v>
      </c>
      <c r="R11" s="37" t="s">
        <v>174</v>
      </c>
      <c r="S11" s="56">
        <f>F14</f>
        <v>0</v>
      </c>
    </row>
    <row r="12" ht="15" customHeight="1" spans="1:19">
      <c r="A12" s="40" t="s">
        <v>171</v>
      </c>
      <c r="B12" s="33" t="s">
        <v>52</v>
      </c>
      <c r="C12" s="37" t="s">
        <v>172</v>
      </c>
      <c r="D12" s="38">
        <f>SUM(Sheet1!BB:BB)*D1</f>
        <v>618.842</v>
      </c>
      <c r="E12" s="42"/>
      <c r="F12" s="42"/>
      <c r="G12" s="29"/>
      <c r="H12" s="29"/>
      <c r="J12" s="29"/>
      <c r="P12" s="40"/>
      <c r="Q12" s="33" t="s">
        <v>176</v>
      </c>
      <c r="R12" s="37" t="s">
        <v>174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177</v>
      </c>
      <c r="D13" s="38">
        <f>SUM(Sheet1!BC:BC)*D1</f>
        <v>625.894666666667</v>
      </c>
      <c r="E13" s="37" t="s">
        <v>174</v>
      </c>
      <c r="F13" s="46">
        <f>D13*Sheet3!$Q$13</f>
        <v>19.6530925333333</v>
      </c>
      <c r="G13" s="29"/>
      <c r="H13" s="29"/>
      <c r="J13" s="29"/>
      <c r="P13" s="40"/>
      <c r="Q13" s="33" t="s">
        <v>178</v>
      </c>
      <c r="R13" s="37" t="s">
        <v>174</v>
      </c>
      <c r="S13" s="56">
        <f t="shared" si="0"/>
        <v>0</v>
      </c>
    </row>
    <row r="14" ht="15" customHeight="1" spans="1:19">
      <c r="A14" s="40"/>
      <c r="B14" s="33" t="s">
        <v>175</v>
      </c>
      <c r="C14" s="37" t="s">
        <v>179</v>
      </c>
      <c r="D14" s="38">
        <f>SUM(Sheet1!BD:BD)*D1</f>
        <v>0</v>
      </c>
      <c r="E14" s="37" t="s">
        <v>174</v>
      </c>
      <c r="F14" s="38">
        <f>D14*Sheet3!$Q$1*6</f>
        <v>0</v>
      </c>
      <c r="G14" s="29"/>
      <c r="H14" s="29"/>
      <c r="J14" s="29"/>
      <c r="P14" s="40"/>
      <c r="Q14" s="33" t="s">
        <v>180</v>
      </c>
      <c r="R14" s="37" t="s">
        <v>174</v>
      </c>
      <c r="S14" s="56">
        <f t="shared" si="0"/>
        <v>0</v>
      </c>
    </row>
    <row r="15" ht="15" customHeight="1" spans="1:19">
      <c r="A15" s="40"/>
      <c r="B15" s="33" t="s">
        <v>176</v>
      </c>
      <c r="C15" s="37" t="s">
        <v>179</v>
      </c>
      <c r="D15" s="38">
        <f>SUM(Sheet1!BE:BE)*D1</f>
        <v>0</v>
      </c>
      <c r="E15" s="37" t="s">
        <v>174</v>
      </c>
      <c r="F15" s="38">
        <f>D15*Sheet3!$Q$1*9</f>
        <v>0</v>
      </c>
      <c r="G15" s="29"/>
      <c r="H15" s="29"/>
      <c r="J15" s="29"/>
      <c r="P15" s="40"/>
      <c r="Q15" s="33" t="s">
        <v>181</v>
      </c>
      <c r="R15" s="37" t="s">
        <v>174</v>
      </c>
      <c r="S15" s="56">
        <f t="shared" si="0"/>
        <v>0</v>
      </c>
    </row>
    <row r="16" ht="15" customHeight="1" spans="1:19">
      <c r="A16" s="40"/>
      <c r="B16" s="33" t="s">
        <v>178</v>
      </c>
      <c r="C16" s="37" t="s">
        <v>179</v>
      </c>
      <c r="D16" s="38">
        <f>SUM(Sheet1!BF:BF)*D1</f>
        <v>0</v>
      </c>
      <c r="E16" s="37" t="s">
        <v>174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182</v>
      </c>
      <c r="R16" s="51" t="s">
        <v>177</v>
      </c>
      <c r="S16" s="38">
        <f>D23</f>
        <v>0</v>
      </c>
    </row>
    <row r="17" ht="15" customHeight="1" spans="1:19">
      <c r="A17" s="40"/>
      <c r="B17" s="33" t="s">
        <v>180</v>
      </c>
      <c r="C17" s="37" t="s">
        <v>179</v>
      </c>
      <c r="D17" s="38">
        <f>SUM(Sheet1!BG:BG)*D1</f>
        <v>0</v>
      </c>
      <c r="E17" s="37" t="s">
        <v>174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165</v>
      </c>
      <c r="S17" s="52">
        <f>D24</f>
        <v>194.221902</v>
      </c>
    </row>
    <row r="18" ht="15" customHeight="1" spans="1:19">
      <c r="A18" s="40"/>
      <c r="B18" s="33" t="s">
        <v>58</v>
      </c>
      <c r="C18" s="37" t="s">
        <v>177</v>
      </c>
      <c r="D18" s="38">
        <f>SUM(Sheet1!BH:BH)*D1</f>
        <v>0</v>
      </c>
      <c r="E18" s="37" t="s">
        <v>174</v>
      </c>
      <c r="F18" s="38">
        <f>D18*Sheet3!Q5+D19*Sheet3!Q8</f>
        <v>0</v>
      </c>
      <c r="G18" s="29"/>
      <c r="H18" s="29"/>
      <c r="J18" s="29"/>
      <c r="P18" s="34" t="s">
        <v>68</v>
      </c>
      <c r="Q18" s="34"/>
      <c r="R18" s="51" t="s">
        <v>165</v>
      </c>
      <c r="S18" s="52">
        <f>D25</f>
        <v>0</v>
      </c>
    </row>
    <row r="19" ht="15" customHeight="1" spans="1:10">
      <c r="A19" s="40"/>
      <c r="B19" s="33" t="s">
        <v>59</v>
      </c>
      <c r="C19" s="37" t="s">
        <v>177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183</v>
      </c>
      <c r="B20" s="33" t="s">
        <v>60</v>
      </c>
      <c r="C20" s="37" t="s">
        <v>165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174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174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182</v>
      </c>
      <c r="C23" s="51" t="s">
        <v>177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165</v>
      </c>
      <c r="D24" s="52">
        <f>SUM(Sheet1!BR:BR)*D1*1.05</f>
        <v>194.221902</v>
      </c>
      <c r="E24" s="36"/>
      <c r="F24" s="36"/>
    </row>
    <row r="25" spans="1:6">
      <c r="A25" s="34" t="s">
        <v>68</v>
      </c>
      <c r="B25" s="34"/>
      <c r="C25" s="51" t="s">
        <v>165</v>
      </c>
      <c r="D25" s="52">
        <f>SUM(Sheet1!BS:BS)*D1*1.05</f>
        <v>0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184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88</v>
      </c>
      <c r="C2" s="5" t="s">
        <v>185</v>
      </c>
      <c r="D2" s="5"/>
      <c r="E2" s="5"/>
      <c r="F2" s="5"/>
      <c r="G2" s="5"/>
      <c r="H2" s="5"/>
      <c r="I2" s="5"/>
      <c r="J2" s="5"/>
      <c r="K2" s="13" t="s">
        <v>186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86</v>
      </c>
      <c r="V2" s="5" t="s">
        <v>109</v>
      </c>
      <c r="W2" s="17" t="s">
        <v>187</v>
      </c>
      <c r="X2" s="17"/>
      <c r="Z2" s="5" t="s">
        <v>188</v>
      </c>
    </row>
    <row r="3" spans="1:26">
      <c r="A3" s="5" t="s">
        <v>189</v>
      </c>
      <c r="B3" s="5" t="s">
        <v>190</v>
      </c>
      <c r="C3" s="5" t="s">
        <v>191</v>
      </c>
      <c r="D3" s="5" t="s">
        <v>192</v>
      </c>
      <c r="E3" s="5" t="s">
        <v>193</v>
      </c>
      <c r="F3" s="5" t="s">
        <v>194</v>
      </c>
      <c r="G3" s="5" t="s">
        <v>195</v>
      </c>
      <c r="H3" s="5" t="s">
        <v>196</v>
      </c>
      <c r="I3" s="5" t="s">
        <v>197</v>
      </c>
      <c r="J3" s="5" t="s">
        <v>198</v>
      </c>
      <c r="K3" s="5" t="s">
        <v>199</v>
      </c>
      <c r="L3" s="5" t="s">
        <v>200</v>
      </c>
      <c r="M3" s="5" t="s">
        <v>201</v>
      </c>
      <c r="N3" s="5" t="s">
        <v>202</v>
      </c>
      <c r="O3" s="5" t="s">
        <v>203</v>
      </c>
      <c r="P3" s="5" t="s">
        <v>204</v>
      </c>
      <c r="Q3" s="5" t="s">
        <v>205</v>
      </c>
      <c r="R3" s="5" t="s">
        <v>206</v>
      </c>
      <c r="S3" s="5" t="s">
        <v>207</v>
      </c>
      <c r="T3" s="5" t="s">
        <v>208</v>
      </c>
      <c r="U3" s="5" t="s">
        <v>209</v>
      </c>
      <c r="V3" s="5" t="s">
        <v>210</v>
      </c>
      <c r="W3" s="18" t="s">
        <v>89</v>
      </c>
      <c r="X3" s="18" t="s">
        <v>90</v>
      </c>
      <c r="Z3" s="5" t="s">
        <v>89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211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88</v>
      </c>
      <c r="C11" s="5" t="s">
        <v>185</v>
      </c>
      <c r="D11" s="5"/>
      <c r="E11" s="5"/>
      <c r="F11" s="5"/>
      <c r="G11" s="5" t="s">
        <v>186</v>
      </c>
      <c r="H11" s="5"/>
      <c r="I11" s="5"/>
      <c r="J11" s="5"/>
      <c r="K11" s="5"/>
      <c r="L11" s="5"/>
      <c r="M11" s="5" t="s">
        <v>86</v>
      </c>
      <c r="N11" s="5" t="s">
        <v>109</v>
      </c>
      <c r="O11" s="17" t="s">
        <v>187</v>
      </c>
      <c r="P11" s="17"/>
      <c r="R11" s="5" t="s">
        <v>188</v>
      </c>
    </row>
    <row r="12" spans="1:18">
      <c r="A12" s="5" t="s">
        <v>189</v>
      </c>
      <c r="B12" s="5" t="s">
        <v>190</v>
      </c>
      <c r="C12" s="5" t="s">
        <v>191</v>
      </c>
      <c r="D12" s="5" t="s">
        <v>192</v>
      </c>
      <c r="E12" s="5" t="s">
        <v>194</v>
      </c>
      <c r="F12" s="5" t="s">
        <v>195</v>
      </c>
      <c r="G12" s="5" t="s">
        <v>199</v>
      </c>
      <c r="H12" s="5" t="s">
        <v>193</v>
      </c>
      <c r="I12" s="5" t="s">
        <v>200</v>
      </c>
      <c r="J12" s="5" t="s">
        <v>196</v>
      </c>
      <c r="K12" s="5" t="s">
        <v>197</v>
      </c>
      <c r="L12" s="5" t="s">
        <v>198</v>
      </c>
      <c r="M12" s="5" t="s">
        <v>209</v>
      </c>
      <c r="N12" s="5" t="s">
        <v>210</v>
      </c>
      <c r="O12" s="18" t="s">
        <v>89</v>
      </c>
      <c r="P12" s="18" t="s">
        <v>90</v>
      </c>
      <c r="R12" s="5" t="s">
        <v>89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212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87</v>
      </c>
      <c r="B18" s="9" t="s">
        <v>88</v>
      </c>
      <c r="C18" s="9" t="s">
        <v>213</v>
      </c>
      <c r="D18" s="9"/>
      <c r="E18" s="9"/>
      <c r="F18" s="9"/>
      <c r="G18" s="9" t="s">
        <v>214</v>
      </c>
      <c r="H18" s="9"/>
      <c r="I18" s="9"/>
      <c r="J18" s="9"/>
      <c r="K18" s="17" t="s">
        <v>86</v>
      </c>
      <c r="L18" s="17" t="s">
        <v>187</v>
      </c>
      <c r="M18" s="17"/>
      <c r="N18" s="21"/>
      <c r="O18" s="17" t="s">
        <v>188</v>
      </c>
    </row>
    <row r="19" spans="1:15">
      <c r="A19" s="9" t="s">
        <v>189</v>
      </c>
      <c r="B19" s="9" t="s">
        <v>190</v>
      </c>
      <c r="C19" s="9" t="s">
        <v>191</v>
      </c>
      <c r="D19" s="9" t="s">
        <v>192</v>
      </c>
      <c r="E19" s="9" t="s">
        <v>194</v>
      </c>
      <c r="F19" s="9" t="s">
        <v>195</v>
      </c>
      <c r="G19" s="9" t="s">
        <v>199</v>
      </c>
      <c r="H19" s="9" t="s">
        <v>193</v>
      </c>
      <c r="I19" s="9" t="s">
        <v>196</v>
      </c>
      <c r="J19" s="9" t="s">
        <v>197</v>
      </c>
      <c r="K19" s="9" t="s">
        <v>209</v>
      </c>
      <c r="L19" s="17" t="s">
        <v>89</v>
      </c>
      <c r="M19" s="17" t="s">
        <v>90</v>
      </c>
      <c r="N19" s="21"/>
      <c r="O19" s="17" t="s">
        <v>89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2023-06-04T07:40:18Z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